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ZNOJMO\Stávající Městské lázně\Studie 2025\_FINAL CD PDF\E. DOKLADOVÁ ČÁST\E.04_ROZBOR BOURACÍCH PRACÍ\"/>
    </mc:Choice>
  </mc:AlternateContent>
  <bookViews>
    <workbookView xWindow="2790" yWindow="0" windowWidth="27870" windowHeight="14685"/>
  </bookViews>
  <sheets>
    <sheet name="Rekapitulace stavby" sheetId="1" r:id="rId1"/>
    <sheet name="2025_10_11 - Městské lázn..." sheetId="2" r:id="rId2"/>
  </sheets>
  <definedNames>
    <definedName name="_xlnm._FilterDatabase" localSheetId="1" hidden="1">'2025_10_11 - Městské lázn...'!$C$115:$K$134</definedName>
    <definedName name="_xlnm.Print_Titles" localSheetId="1">'2025_10_11 - Městské lázn...'!$115:$115</definedName>
    <definedName name="_xlnm.Print_Titles" localSheetId="0">'Rekapitulace stavby'!$92:$92</definedName>
    <definedName name="_xlnm.Print_Area" localSheetId="1">'2025_10_11 - Městské lázn...'!$C$4:$J$76,'2025_10_11 - Městské lázn...'!$C$82:$J$99,'2025_10_11 - Městské lázn...'!$C$105:$K$134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T125" i="2" s="1"/>
  <c r="R126" i="2"/>
  <c r="R125" i="2" s="1"/>
  <c r="P126" i="2"/>
  <c r="P125" i="2" s="1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F110" i="2"/>
  <c r="E108" i="2"/>
  <c r="F87" i="2"/>
  <c r="E85" i="2"/>
  <c r="J22" i="2"/>
  <c r="E22" i="2"/>
  <c r="J113" i="2" s="1"/>
  <c r="J21" i="2"/>
  <c r="J19" i="2"/>
  <c r="E19" i="2"/>
  <c r="J89" i="2" s="1"/>
  <c r="J18" i="2"/>
  <c r="J16" i="2"/>
  <c r="E16" i="2"/>
  <c r="F113" i="2" s="1"/>
  <c r="J15" i="2"/>
  <c r="J13" i="2"/>
  <c r="E13" i="2"/>
  <c r="F112" i="2" s="1"/>
  <c r="J12" i="2"/>
  <c r="J10" i="2"/>
  <c r="J110" i="2" s="1"/>
  <c r="L90" i="1"/>
  <c r="AM90" i="1"/>
  <c r="AM89" i="1"/>
  <c r="L89" i="1"/>
  <c r="AM87" i="1"/>
  <c r="L87" i="1"/>
  <c r="L85" i="1"/>
  <c r="L84" i="1"/>
  <c r="BK131" i="2"/>
  <c r="BK122" i="2"/>
  <c r="BK128" i="2"/>
  <c r="J122" i="2"/>
  <c r="J120" i="2"/>
  <c r="AS94" i="1"/>
  <c r="J128" i="2"/>
  <c r="BK126" i="2"/>
  <c r="BK124" i="2"/>
  <c r="J131" i="2"/>
  <c r="J126" i="2"/>
  <c r="J129" i="2"/>
  <c r="J123" i="2"/>
  <c r="BK120" i="2"/>
  <c r="J133" i="2"/>
  <c r="BK119" i="2"/>
  <c r="BK129" i="2"/>
  <c r="BK123" i="2"/>
  <c r="BK121" i="2"/>
  <c r="J121" i="2"/>
  <c r="J124" i="2"/>
  <c r="J119" i="2"/>
  <c r="BK133" i="2"/>
  <c r="F34" i="2" l="1"/>
  <c r="BC95" i="1" s="1"/>
  <c r="BC94" i="1" s="1"/>
  <c r="W32" i="1" s="1"/>
  <c r="BK118" i="2"/>
  <c r="P118" i="2"/>
  <c r="P127" i="2"/>
  <c r="P117" i="2" s="1"/>
  <c r="P116" i="2" s="1"/>
  <c r="AU95" i="1" s="1"/>
  <c r="AU94" i="1" s="1"/>
  <c r="R118" i="2"/>
  <c r="BK127" i="2"/>
  <c r="J127" i="2" s="1"/>
  <c r="J98" i="2" s="1"/>
  <c r="R127" i="2"/>
  <c r="T118" i="2"/>
  <c r="T117" i="2"/>
  <c r="T116" i="2" s="1"/>
  <c r="T127" i="2"/>
  <c r="BK125" i="2"/>
  <c r="J125" i="2" s="1"/>
  <c r="J97" i="2" s="1"/>
  <c r="F89" i="2"/>
  <c r="BE122" i="2"/>
  <c r="J87" i="2"/>
  <c r="F90" i="2"/>
  <c r="J112" i="2"/>
  <c r="BE124" i="2"/>
  <c r="BE126" i="2"/>
  <c r="BE128" i="2"/>
  <c r="BE131" i="2"/>
  <c r="BE133" i="2"/>
  <c r="BE129" i="2"/>
  <c r="J90" i="2"/>
  <c r="BE119" i="2"/>
  <c r="BE120" i="2"/>
  <c r="BE121" i="2"/>
  <c r="BE123" i="2"/>
  <c r="F32" i="2"/>
  <c r="BA95" i="1" s="1"/>
  <c r="BA94" i="1" s="1"/>
  <c r="AW94" i="1" s="1"/>
  <c r="AK30" i="1" s="1"/>
  <c r="J32" i="2"/>
  <c r="AW95" i="1" s="1"/>
  <c r="F33" i="2"/>
  <c r="BB95" i="1" s="1"/>
  <c r="BB94" i="1" s="1"/>
  <c r="W31" i="1" s="1"/>
  <c r="F35" i="2"/>
  <c r="BD95" i="1" s="1"/>
  <c r="BD94" i="1" s="1"/>
  <c r="W33" i="1" s="1"/>
  <c r="R117" i="2" l="1"/>
  <c r="R116" i="2" s="1"/>
  <c r="BK117" i="2"/>
  <c r="BK116" i="2" s="1"/>
  <c r="J116" i="2" s="1"/>
  <c r="J28" i="2" s="1"/>
  <c r="AG95" i="1" s="1"/>
  <c r="J118" i="2"/>
  <c r="J96" i="2"/>
  <c r="J31" i="2"/>
  <c r="AV95" i="1" s="1"/>
  <c r="AT95" i="1" s="1"/>
  <c r="AX94" i="1"/>
  <c r="AY94" i="1"/>
  <c r="F31" i="2"/>
  <c r="AZ95" i="1" s="1"/>
  <c r="AZ94" i="1" s="1"/>
  <c r="AV94" i="1" s="1"/>
  <c r="AK29" i="1" s="1"/>
  <c r="W30" i="1"/>
  <c r="AG94" i="1" l="1"/>
  <c r="AK26" i="1" s="1"/>
  <c r="AK35" i="1" s="1"/>
  <c r="AN95" i="1"/>
  <c r="J94" i="2"/>
  <c r="J117" i="2"/>
  <c r="J95" i="2" s="1"/>
  <c r="J37" i="2"/>
  <c r="AT94" i="1"/>
  <c r="W29" i="1"/>
  <c r="AN94" i="1" l="1"/>
</calcChain>
</file>

<file path=xl/sharedStrings.xml><?xml version="1.0" encoding="utf-8"?>
<sst xmlns="http://schemas.openxmlformats.org/spreadsheetml/2006/main" count="442" uniqueCount="160">
  <si>
    <t>Export Komplet</t>
  </si>
  <si>
    <t/>
  </si>
  <si>
    <t>2.0</t>
  </si>
  <si>
    <t>False</t>
  </si>
  <si>
    <t>{365ee9cf-55ea-4277-8858-27e1f2558b5b}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</si>
  <si>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</si>
  <si>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</si>
  <si>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</si>
  <si>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</si>
  <si>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</si>
  <si>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</si>
  <si>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</si>
  <si>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</si>
  <si>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2025_10_11</t>
  </si>
  <si>
    <t>Stavba:</t>
  </si>
  <si>
    <t>Městské lázně Znojmo- demolice</t>
  </si>
  <si>
    <t>KSO:</t>
  </si>
  <si>
    <t>CC-CZ:</t>
  </si>
  <si>
    <t>Místo:</t>
  </si>
  <si>
    <t>Znojmo</t>
  </si>
  <si>
    <t>Datum:</t>
  </si>
  <si>
    <t>12. 10. 2025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</si>
  <si>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</si>
  <si>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</si>
  <si>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</si>
  <si>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</si>
  <si>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</si>
  <si>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</si>
  <si>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</si>
  <si>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</si>
  <si>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</si>
  <si>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</si>
  <si>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</si>
  <si>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</si>
  <si>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</si>
  <si>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</si>
  <si>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</si>
  <si>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</si>
  <si>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</si>
  <si>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</si>
  <si>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</si>
  <si>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</si>
  <si>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</si>
  <si>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</si>
  <si>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</si>
  <si>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</si>
  <si>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</si>
  <si>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</si>
  <si>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</si>
  <si>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</si>
  <si>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</si>
  <si>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</si>
  <si>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</si>
  <si>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</si>
  <si>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</si>
  <si>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</si>
  <si>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</si>
  <si>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</si>
  <si>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</si>
  <si>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</si>
  <si>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</si>
  <si>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</si>
  <si>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</si>
  <si>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</si>
  <si>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</si>
  <si>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</si>
  <si>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</si>
  <si>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</si>
  <si>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</si>
  <si>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</si>
  <si>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</si>
  <si>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</si>
  <si>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</si>
  <si>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</si>
  <si>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</si>
  <si>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</si>
  <si>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</si>
  <si>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</si>
  <si>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</si>
  <si>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</si>
  <si>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</si>
  <si>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</si>
  <si>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</si>
  <si>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</si>
  <si>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</si>
  <si>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</si>
  <si>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</si>
  <si>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</si>
  <si>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</si>
  <si>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</si>
  <si>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</si>
  <si>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</si>
  <si>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</si>
  <si>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</si>
  <si>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</si>
  <si>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</si>
  <si>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</si>
  <si>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</si>
  <si>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</si>
  <si>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</si>
  <si>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</si>
  <si>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</si>
  <si>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</si>
  <si>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</si>
  <si>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</si>
  <si>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</si>
  <si>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</si>
  <si>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131151103</t>
  </si>
  <si>
    <t>Hloubení jam nezapažených v hornině třídy těžitelnosti I skupiny 1 a 2 objem do 100 m3 strojně</t>
  </si>
  <si>
    <t>m3</t>
  </si>
  <si>
    <t>CS ÚRS 2025 02</t>
  </si>
  <si>
    <t>4</t>
  </si>
  <si>
    <t>-895716907</t>
  </si>
  <si>
    <t>162251101</t>
  </si>
  <si>
    <t>Vodorovné přemístění do 20 m výkopku/sypaniny z horniny třídy těžitelnosti I skupiny 1 až 3</t>
  </si>
  <si>
    <t>1653926442</t>
  </si>
  <si>
    <t>3</t>
  </si>
  <si>
    <t>162751117</t>
  </si>
  <si>
    <t>Vodorovné přemístění přes 9 000 do 10000 m výkopku/sypaniny z horniny třídy těžitelnosti I skupiny 1 až 3</t>
  </si>
  <si>
    <t>2005546729</t>
  </si>
  <si>
    <t>162751119</t>
  </si>
  <si>
    <t>Příplatek k vodorovnému přemístění výkopku/sypaniny z horniny třídy těžitelnosti I skupiny 1 až 3 ZKD 1000 m přes 10000 m</t>
  </si>
  <si>
    <t>428657919</t>
  </si>
  <si>
    <t>5</t>
  </si>
  <si>
    <t>171201231</t>
  </si>
  <si>
    <t>Poplatek za uložení zeminy a kamení na recyklační skládce (skládkovné) kód odpadu 17 05 04</t>
  </si>
  <si>
    <t>t</t>
  </si>
  <si>
    <t>527723692</t>
  </si>
  <si>
    <t>6</t>
  </si>
  <si>
    <t>174151101</t>
  </si>
  <si>
    <t>Zásyp jam, šachet rýh nebo kolem objektů sypaninou se zhutněním</t>
  </si>
  <si>
    <t>-1803439926</t>
  </si>
  <si>
    <t>9</t>
  </si>
  <si>
    <t>Ostatní konstrukce a práce, bourání</t>
  </si>
  <si>
    <t>7</t>
  </si>
  <si>
    <t>981013314</t>
  </si>
  <si>
    <t>Demolice budov zděných na MVC podíl konstrukcí přes 20 do 25 % těžkou mechanizací</t>
  </si>
  <si>
    <t>-1627913160</t>
  </si>
  <si>
    <t>997</t>
  </si>
  <si>
    <t>Přesun sutě</t>
  </si>
  <si>
    <t>8</t>
  </si>
  <si>
    <t>997006002</t>
  </si>
  <si>
    <t>Strojové třídění stavebního odpadu</t>
  </si>
  <si>
    <t>-1008172891</t>
  </si>
  <si>
    <t>997006512</t>
  </si>
  <si>
    <t>Vodorovné doprava suti s naložením a složením na skládku přes 100 m do 1 km</t>
  </si>
  <si>
    <t>561794558</t>
  </si>
  <si>
    <t>P</t>
  </si>
  <si>
    <t xml:space="preserve">Poznámka k položce:_x000D_
předpoklad odvozu na recyklační centrum  Moravostav a.s. Recyklace a Mechanizace Brno Modřice v případě odvozu na jiné místo zohlednit do jednotkové ceny! _x000D_
_x000D_
položka bude oceněna na základě vybrané vlastní skladky suti bez ohledu na předpokládanou vzdálenost. </t>
  </si>
  <si>
    <t>10</t>
  </si>
  <si>
    <t>997006519</t>
  </si>
  <si>
    <t>Příplatek k vodorovnému přemístění suti na skládku ZKD 1 km přes 1 km</t>
  </si>
  <si>
    <t>674953435</t>
  </si>
  <si>
    <t xml:space="preserve">Poznámka k položce:_x000D_
předpoklad odvozu na recyklační centrum  Moravostav a.s. Recyklace a Mechanizace Brno Modřice v případě odvozu na jiné místo zohlednit do jednotkové ceny! _x000D_
_x000D_
položka bude oceněna na základě vybrané vlastní skladky suti bez ohledu na předpokládanou vzdálenost. _x000D_
</t>
  </si>
  <si>
    <t>11</t>
  </si>
  <si>
    <t>997013831R</t>
  </si>
  <si>
    <t>Poplatek za uložení stavebního odpadu na skládce (skládkovné)</t>
  </si>
  <si>
    <t>1491779238</t>
  </si>
  <si>
    <t>Poznámka k položce:_x000D_
veškerá suť z demolic bez ohledu ne její druh</t>
  </si>
  <si>
    <t>Městské lázně Znojmo- demolice VAR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</si>
</sst>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sz val="11"/>
      <color rgb="FF9C65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EB9C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</cellStyleXfs>
  <cellXfs count="1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2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67" fontId="31" fillId="5" borderId="22" xfId="2" applyNumberFormat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3">
    <cellStyle name="Hypertextový odkaz" xfId="1" builtinId="8"/>
    <cellStyle name="Neutrální" xfId="2" builtinId="2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BF21" sqref="BF2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69" t="s">
        <v>5</v>
      </c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54" t="s">
        <v>13</v>
      </c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56" t="s">
        <v>159</v>
      </c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24</v>
      </c>
      <c r="AK11" s="23" t="s">
        <v>25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26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24</v>
      </c>
      <c r="AK14" s="23" t="s">
        <v>25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27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24</v>
      </c>
      <c r="AK17" s="23" t="s">
        <v>25</v>
      </c>
      <c r="AN17" s="21" t="s">
        <v>1</v>
      </c>
      <c r="AR17" s="17"/>
      <c r="BS17" s="14" t="s">
        <v>28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29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24</v>
      </c>
      <c r="AK20" s="23" t="s">
        <v>25</v>
      </c>
      <c r="AN20" s="21" t="s">
        <v>1</v>
      </c>
      <c r="AR20" s="17"/>
      <c r="BS20" s="14" t="s">
        <v>28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6.5" customHeight="1">
      <c r="B23" s="17"/>
      <c r="E23" s="157" t="s">
        <v>1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8">
        <f>ROUND(AG94,2)</f>
        <v>15466057.6</v>
      </c>
      <c r="AL26" s="159"/>
      <c r="AM26" s="159"/>
      <c r="AN26" s="159"/>
      <c r="AO26" s="159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0" t="s">
        <v>32</v>
      </c>
      <c r="M28" s="160"/>
      <c r="N28" s="160"/>
      <c r="O28" s="160"/>
      <c r="P28" s="160"/>
      <c r="Q28" s="26"/>
      <c r="R28" s="26"/>
      <c r="S28" s="26"/>
      <c r="T28" s="26"/>
      <c r="U28" s="26"/>
      <c r="V28" s="26"/>
      <c r="W28" s="160" t="s">
        <v>33</v>
      </c>
      <c r="X28" s="160"/>
      <c r="Y28" s="160"/>
      <c r="Z28" s="160"/>
      <c r="AA28" s="160"/>
      <c r="AB28" s="160"/>
      <c r="AC28" s="160"/>
      <c r="AD28" s="160"/>
      <c r="AE28" s="160"/>
      <c r="AF28" s="26"/>
      <c r="AG28" s="26"/>
      <c r="AH28" s="26"/>
      <c r="AI28" s="26"/>
      <c r="AJ28" s="26"/>
      <c r="AK28" s="160" t="s">
        <v>34</v>
      </c>
      <c r="AL28" s="160"/>
      <c r="AM28" s="160"/>
      <c r="AN28" s="160"/>
      <c r="AO28" s="160"/>
      <c r="AP28" s="26"/>
      <c r="AQ28" s="26"/>
      <c r="AR28" s="27"/>
      <c r="BE28" s="26"/>
    </row>
    <row r="29" spans="1:71" s="3" customFormat="1" ht="14.45" customHeight="1">
      <c r="B29" s="31"/>
      <c r="D29" s="23" t="s">
        <v>35</v>
      </c>
      <c r="F29" s="23" t="s">
        <v>36</v>
      </c>
      <c r="L29" s="163">
        <v>0.21</v>
      </c>
      <c r="M29" s="162"/>
      <c r="N29" s="162"/>
      <c r="O29" s="162"/>
      <c r="P29" s="162"/>
      <c r="W29" s="161">
        <f>ROUND(AZ94, 2)</f>
        <v>15466057.6</v>
      </c>
      <c r="X29" s="162"/>
      <c r="Y29" s="162"/>
      <c r="Z29" s="162"/>
      <c r="AA29" s="162"/>
      <c r="AB29" s="162"/>
      <c r="AC29" s="162"/>
      <c r="AD29" s="162"/>
      <c r="AE29" s="162"/>
      <c r="AK29" s="161">
        <f>ROUND(AV94, 2)</f>
        <v>3247872.1</v>
      </c>
      <c r="AL29" s="162"/>
      <c r="AM29" s="162"/>
      <c r="AN29" s="162"/>
      <c r="AO29" s="162"/>
      <c r="AR29" s="31"/>
    </row>
    <row r="30" spans="1:71" s="3" customFormat="1" ht="14.45" customHeight="1">
      <c r="B30" s="31"/>
      <c r="F30" s="23" t="s">
        <v>37</v>
      </c>
      <c r="L30" s="163">
        <v>0.12</v>
      </c>
      <c r="M30" s="162"/>
      <c r="N30" s="162"/>
      <c r="O30" s="162"/>
      <c r="P30" s="162"/>
      <c r="W30" s="161">
        <f>ROUND(BA94, 2)</f>
        <v>0</v>
      </c>
      <c r="X30" s="162"/>
      <c r="Y30" s="162"/>
      <c r="Z30" s="162"/>
      <c r="AA30" s="162"/>
      <c r="AB30" s="162"/>
      <c r="AC30" s="162"/>
      <c r="AD30" s="162"/>
      <c r="AE30" s="162"/>
      <c r="AK30" s="161">
        <f>ROUND(AW94, 2)</f>
        <v>0</v>
      </c>
      <c r="AL30" s="162"/>
      <c r="AM30" s="162"/>
      <c r="AN30" s="162"/>
      <c r="AO30" s="162"/>
      <c r="AR30" s="31"/>
    </row>
    <row r="31" spans="1:71" s="3" customFormat="1" ht="14.45" hidden="1" customHeight="1">
      <c r="B31" s="31"/>
      <c r="F31" s="23" t="s">
        <v>38</v>
      </c>
      <c r="L31" s="163">
        <v>0.21</v>
      </c>
      <c r="M31" s="162"/>
      <c r="N31" s="162"/>
      <c r="O31" s="162"/>
      <c r="P31" s="162"/>
      <c r="W31" s="161">
        <f>ROUND(BB94, 2)</f>
        <v>0</v>
      </c>
      <c r="X31" s="162"/>
      <c r="Y31" s="162"/>
      <c r="Z31" s="162"/>
      <c r="AA31" s="162"/>
      <c r="AB31" s="162"/>
      <c r="AC31" s="162"/>
      <c r="AD31" s="162"/>
      <c r="AE31" s="162"/>
      <c r="AK31" s="161">
        <v>0</v>
      </c>
      <c r="AL31" s="162"/>
      <c r="AM31" s="162"/>
      <c r="AN31" s="162"/>
      <c r="AO31" s="162"/>
      <c r="AR31" s="31"/>
    </row>
    <row r="32" spans="1:71" s="3" customFormat="1" ht="14.45" hidden="1" customHeight="1">
      <c r="B32" s="31"/>
      <c r="F32" s="23" t="s">
        <v>39</v>
      </c>
      <c r="L32" s="163">
        <v>0.12</v>
      </c>
      <c r="M32" s="162"/>
      <c r="N32" s="162"/>
      <c r="O32" s="162"/>
      <c r="P32" s="162"/>
      <c r="W32" s="161">
        <f>ROUND(BC94, 2)</f>
        <v>0</v>
      </c>
      <c r="X32" s="162"/>
      <c r="Y32" s="162"/>
      <c r="Z32" s="162"/>
      <c r="AA32" s="162"/>
      <c r="AB32" s="162"/>
      <c r="AC32" s="162"/>
      <c r="AD32" s="162"/>
      <c r="AE32" s="162"/>
      <c r="AK32" s="161">
        <v>0</v>
      </c>
      <c r="AL32" s="162"/>
      <c r="AM32" s="162"/>
      <c r="AN32" s="162"/>
      <c r="AO32" s="162"/>
      <c r="AR32" s="31"/>
    </row>
    <row r="33" spans="1:57" s="3" customFormat="1" ht="14.45" hidden="1" customHeight="1">
      <c r="B33" s="31"/>
      <c r="F33" s="23" t="s">
        <v>40</v>
      </c>
      <c r="L33" s="163">
        <v>0</v>
      </c>
      <c r="M33" s="162"/>
      <c r="N33" s="162"/>
      <c r="O33" s="162"/>
      <c r="P33" s="162"/>
      <c r="W33" s="161">
        <f>ROUND(BD94, 2)</f>
        <v>0</v>
      </c>
      <c r="X33" s="162"/>
      <c r="Y33" s="162"/>
      <c r="Z33" s="162"/>
      <c r="AA33" s="162"/>
      <c r="AB33" s="162"/>
      <c r="AC33" s="162"/>
      <c r="AD33" s="162"/>
      <c r="AE33" s="162"/>
      <c r="AK33" s="161">
        <v>0</v>
      </c>
      <c r="AL33" s="162"/>
      <c r="AM33" s="162"/>
      <c r="AN33" s="162"/>
      <c r="AO33" s="162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41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42</v>
      </c>
      <c r="U35" s="34"/>
      <c r="V35" s="34"/>
      <c r="W35" s="34"/>
      <c r="X35" s="184" t="s">
        <v>43</v>
      </c>
      <c r="Y35" s="185"/>
      <c r="Z35" s="185"/>
      <c r="AA35" s="185"/>
      <c r="AB35" s="185"/>
      <c r="AC35" s="34"/>
      <c r="AD35" s="34"/>
      <c r="AE35" s="34"/>
      <c r="AF35" s="34"/>
      <c r="AG35" s="34"/>
      <c r="AH35" s="34"/>
      <c r="AI35" s="34"/>
      <c r="AJ35" s="34"/>
      <c r="AK35" s="186">
        <f>SUM(AK26:AK33)</f>
        <v>18713929.699999999</v>
      </c>
      <c r="AL35" s="185"/>
      <c r="AM35" s="185"/>
      <c r="AN35" s="185"/>
      <c r="AO35" s="187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46</v>
      </c>
      <c r="AI60" s="29"/>
      <c r="AJ60" s="29"/>
      <c r="AK60" s="29"/>
      <c r="AL60" s="29"/>
      <c r="AM60" s="39" t="s">
        <v>47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49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46</v>
      </c>
      <c r="AI75" s="29"/>
      <c r="AJ75" s="29"/>
      <c r="AK75" s="29"/>
      <c r="AL75" s="29"/>
      <c r="AM75" s="39" t="s">
        <v>47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0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0" s="2" customFormat="1" ht="24.95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5"/>
      <c r="C84" s="23" t="s">
        <v>12</v>
      </c>
      <c r="L84" s="4" t="str">
        <f>K5</f>
        <v>2025_10_11</v>
      </c>
      <c r="AR84" s="45"/>
    </row>
    <row r="85" spans="1:90" s="5" customFormat="1" ht="36.950000000000003" customHeight="1">
      <c r="B85" s="46"/>
      <c r="C85" s="47" t="s">
        <v>14</v>
      </c>
      <c r="L85" s="175" t="str">
        <f>K6</f>
        <v>Městské lázně Znojmo- demolice VAR B</v>
      </c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  <c r="AE85" s="176"/>
      <c r="AF85" s="176"/>
      <c r="AG85" s="176"/>
      <c r="AH85" s="176"/>
      <c r="AI85" s="176"/>
      <c r="AJ85" s="176"/>
      <c r="AR85" s="46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Znojmo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7" t="str">
        <f>IF(AN8= "","",AN8)</f>
        <v>12. 10. 2025</v>
      </c>
      <c r="AN87" s="177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78" t="str">
        <f>IF(E17="","",E17)</f>
        <v xml:space="preserve"> </v>
      </c>
      <c r="AN89" s="179"/>
      <c r="AO89" s="179"/>
      <c r="AP89" s="179"/>
      <c r="AQ89" s="26"/>
      <c r="AR89" s="27"/>
      <c r="AS89" s="180" t="s">
        <v>51</v>
      </c>
      <c r="AT89" s="181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0" s="2" customFormat="1" ht="15.2" customHeight="1">
      <c r="A90" s="26"/>
      <c r="B90" s="27"/>
      <c r="C90" s="23" t="s">
        <v>26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178" t="str">
        <f>IF(E20="","",E20)</f>
        <v xml:space="preserve"> </v>
      </c>
      <c r="AN90" s="179"/>
      <c r="AO90" s="179"/>
      <c r="AP90" s="179"/>
      <c r="AQ90" s="26"/>
      <c r="AR90" s="27"/>
      <c r="AS90" s="182"/>
      <c r="AT90" s="183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2"/>
      <c r="AT91" s="183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0" s="2" customFormat="1" ht="29.25" customHeight="1">
      <c r="A92" s="26"/>
      <c r="B92" s="27"/>
      <c r="C92" s="170" t="s">
        <v>52</v>
      </c>
      <c r="D92" s="171"/>
      <c r="E92" s="171"/>
      <c r="F92" s="171"/>
      <c r="G92" s="171"/>
      <c r="H92" s="54"/>
      <c r="I92" s="172" t="s">
        <v>53</v>
      </c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3" t="s">
        <v>54</v>
      </c>
      <c r="AH92" s="171"/>
      <c r="AI92" s="171"/>
      <c r="AJ92" s="171"/>
      <c r="AK92" s="171"/>
      <c r="AL92" s="171"/>
      <c r="AM92" s="171"/>
      <c r="AN92" s="172" t="s">
        <v>55</v>
      </c>
      <c r="AO92" s="171"/>
      <c r="AP92" s="174"/>
      <c r="AQ92" s="55" t="s">
        <v>56</v>
      </c>
      <c r="AR92" s="27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0" s="6" customFormat="1" ht="32.450000000000003" customHeight="1">
      <c r="B94" s="62"/>
      <c r="C94" s="63" t="s">
        <v>69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67">
        <f>ROUND(AG95,2)</f>
        <v>15466057.6</v>
      </c>
      <c r="AH94" s="167"/>
      <c r="AI94" s="167"/>
      <c r="AJ94" s="167"/>
      <c r="AK94" s="167"/>
      <c r="AL94" s="167"/>
      <c r="AM94" s="167"/>
      <c r="AN94" s="168">
        <f>SUM(AG94,AT94)</f>
        <v>18713929.699999999</v>
      </c>
      <c r="AO94" s="168"/>
      <c r="AP94" s="168"/>
      <c r="AQ94" s="66" t="s">
        <v>1</v>
      </c>
      <c r="AR94" s="62"/>
      <c r="AS94" s="67">
        <f>ROUND(AS95,2)</f>
        <v>0</v>
      </c>
      <c r="AT94" s="68">
        <f>ROUND(SUM(AV94:AW94),2)</f>
        <v>3247872.1</v>
      </c>
      <c r="AU94" s="69">
        <f>ROUND(AU95,5)</f>
        <v>8766.5092000000004</v>
      </c>
      <c r="AV94" s="68">
        <f>ROUND(AZ94*L29,2)</f>
        <v>3247872.1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15466057.6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70</v>
      </c>
      <c r="BT94" s="71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0" s="7" customFormat="1" ht="24.75" customHeight="1">
      <c r="A95" s="72" t="s">
        <v>74</v>
      </c>
      <c r="B95" s="73"/>
      <c r="C95" s="74"/>
      <c r="D95" s="166" t="s">
        <v>13</v>
      </c>
      <c r="E95" s="166"/>
      <c r="F95" s="166"/>
      <c r="G95" s="166"/>
      <c r="H95" s="166"/>
      <c r="I95" s="75"/>
      <c r="J95" s="166" t="s">
        <v>15</v>
      </c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4">
        <f>'2025_10_11 - Městské lázn...'!J28</f>
        <v>15466057.6</v>
      </c>
      <c r="AH95" s="165"/>
      <c r="AI95" s="165"/>
      <c r="AJ95" s="165"/>
      <c r="AK95" s="165"/>
      <c r="AL95" s="165"/>
      <c r="AM95" s="165"/>
      <c r="AN95" s="164">
        <f>SUM(AG95,AT95)</f>
        <v>18713929.699999999</v>
      </c>
      <c r="AO95" s="165"/>
      <c r="AP95" s="165"/>
      <c r="AQ95" s="76" t="s">
        <v>75</v>
      </c>
      <c r="AR95" s="73"/>
      <c r="AS95" s="77">
        <v>0</v>
      </c>
      <c r="AT95" s="78">
        <f>ROUND(SUM(AV95:AW95),2)</f>
        <v>3247872.1</v>
      </c>
      <c r="AU95" s="79">
        <f>'2025_10_11 - Městské lázn...'!P116</f>
        <v>8766.5092000000004</v>
      </c>
      <c r="AV95" s="78">
        <f>'2025_10_11 - Městské lázn...'!J31</f>
        <v>3247872.1</v>
      </c>
      <c r="AW95" s="78">
        <f>'2025_10_11 - Městské lázn...'!J32</f>
        <v>0</v>
      </c>
      <c r="AX95" s="78">
        <f>'2025_10_11 - Městské lázn...'!J33</f>
        <v>0</v>
      </c>
      <c r="AY95" s="78">
        <f>'2025_10_11 - Městské lázn...'!J34</f>
        <v>0</v>
      </c>
      <c r="AZ95" s="78">
        <f>'2025_10_11 - Městské lázn...'!F31</f>
        <v>15466057.6</v>
      </c>
      <c r="BA95" s="78">
        <f>'2025_10_11 - Městské lázn...'!F32</f>
        <v>0</v>
      </c>
      <c r="BB95" s="78">
        <f>'2025_10_11 - Městské lázn...'!F33</f>
        <v>0</v>
      </c>
      <c r="BC95" s="78">
        <f>'2025_10_11 - Městské lázn...'!F34</f>
        <v>0</v>
      </c>
      <c r="BD95" s="80">
        <f>'2025_10_11 - Městské lázn...'!F35</f>
        <v>0</v>
      </c>
      <c r="BT95" s="81" t="s">
        <v>76</v>
      </c>
      <c r="BU95" s="81" t="s">
        <v>77</v>
      </c>
      <c r="BV95" s="81" t="s">
        <v>72</v>
      </c>
      <c r="BW95" s="81" t="s">
        <v>4</v>
      </c>
      <c r="BX95" s="81" t="s">
        <v>73</v>
      </c>
      <c r="CL95" s="81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2025_10_11 - Městské láz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5"/>
  <sheetViews>
    <sheetView showGridLines="0" topLeftCell="A114" workbookViewId="0">
      <selection activeCell="J132" sqref="J1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2"/>
    </row>
    <row r="2" spans="1:46" s="1" customFormat="1" ht="36.950000000000003" customHeight="1">
      <c r="L2" s="169" t="s">
        <v>5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78</v>
      </c>
    </row>
    <row r="4" spans="1:46" s="1" customFormat="1" ht="24.95" customHeight="1">
      <c r="B4" s="17"/>
      <c r="D4" s="18" t="s">
        <v>79</v>
      </c>
      <c r="L4" s="17"/>
      <c r="M4" s="83" t="s">
        <v>10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14</v>
      </c>
      <c r="E6" s="26"/>
      <c r="F6" s="26"/>
      <c r="G6" s="26"/>
      <c r="H6" s="26"/>
      <c r="I6" s="26"/>
      <c r="J6" s="26"/>
      <c r="K6" s="26"/>
      <c r="L6" s="3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75" t="s">
        <v>15</v>
      </c>
      <c r="F7" s="188"/>
      <c r="G7" s="188"/>
      <c r="H7" s="188"/>
      <c r="I7" s="26"/>
      <c r="J7" s="26"/>
      <c r="K7" s="26"/>
      <c r="L7" s="3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16</v>
      </c>
      <c r="E9" s="26"/>
      <c r="F9" s="21" t="s">
        <v>1</v>
      </c>
      <c r="G9" s="26"/>
      <c r="H9" s="26"/>
      <c r="I9" s="23" t="s">
        <v>17</v>
      </c>
      <c r="J9" s="21" t="s">
        <v>1</v>
      </c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18</v>
      </c>
      <c r="E10" s="26"/>
      <c r="F10" s="21" t="s">
        <v>19</v>
      </c>
      <c r="G10" s="26"/>
      <c r="H10" s="26"/>
      <c r="I10" s="23" t="s">
        <v>20</v>
      </c>
      <c r="J10" s="49" t="str">
        <f>'Rekapitulace stavby'!AN8</f>
        <v>12. 10. 2025</v>
      </c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22</v>
      </c>
      <c r="E12" s="26"/>
      <c r="F12" s="26"/>
      <c r="G12" s="26"/>
      <c r="H12" s="26"/>
      <c r="I12" s="23" t="s">
        <v>23</v>
      </c>
      <c r="J12" s="21" t="str">
        <f>IF('Rekapitulace stavby'!AN10="","",'Rekapitulace stavby'!AN10)</f>
        <v/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IF('Rekapitulace stavby'!E11="","",'Rekapitulace stavby'!E11)</f>
        <v xml:space="preserve"> </v>
      </c>
      <c r="F13" s="26"/>
      <c r="G13" s="26"/>
      <c r="H13" s="26"/>
      <c r="I13" s="23" t="s">
        <v>25</v>
      </c>
      <c r="J13" s="21" t="str">
        <f>IF('Rekapitulace stavby'!AN11="","",'Rekapitulace stavby'!AN11)</f>
        <v/>
      </c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26</v>
      </c>
      <c r="E15" s="26"/>
      <c r="F15" s="26"/>
      <c r="G15" s="26"/>
      <c r="H15" s="26"/>
      <c r="I15" s="23" t="s">
        <v>23</v>
      </c>
      <c r="J15" s="21" t="str">
        <f>'Rekapitulace stavby'!AN13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54" t="str">
        <f>'Rekapitulace stavby'!E14</f>
        <v xml:space="preserve"> </v>
      </c>
      <c r="F16" s="154"/>
      <c r="G16" s="154"/>
      <c r="H16" s="154"/>
      <c r="I16" s="23" t="s">
        <v>25</v>
      </c>
      <c r="J16" s="21" t="str">
        <f>'Rekapitulace stavby'!AN14</f>
        <v/>
      </c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27</v>
      </c>
      <c r="E18" s="26"/>
      <c r="F18" s="26"/>
      <c r="G18" s="26"/>
      <c r="H18" s="26"/>
      <c r="I18" s="23" t="s">
        <v>23</v>
      </c>
      <c r="J18" s="21" t="str">
        <f>IF('Rekapitulace stavby'!AN16="","",'Rekapitulace stavby'!AN16)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tr">
        <f>IF('Rekapitulace stavby'!E17="","",'Rekapitulace stavby'!E17)</f>
        <v xml:space="preserve"> </v>
      </c>
      <c r="F19" s="26"/>
      <c r="G19" s="26"/>
      <c r="H19" s="26"/>
      <c r="I19" s="23" t="s">
        <v>25</v>
      </c>
      <c r="J19" s="21" t="str">
        <f>IF('Rekapitulace stavby'!AN17="","",'Rekapitulace stavby'!AN17)</f>
        <v/>
      </c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29</v>
      </c>
      <c r="E21" s="26"/>
      <c r="F21" s="26"/>
      <c r="G21" s="26"/>
      <c r="H21" s="26"/>
      <c r="I21" s="23" t="s">
        <v>23</v>
      </c>
      <c r="J21" s="21" t="str">
        <f>IF('Rekapitulace stavby'!AN19="","",'Rekapitulace stavby'!AN19)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IF('Rekapitulace stavby'!E20="","",'Rekapitulace stavby'!E20)</f>
        <v xml:space="preserve"> </v>
      </c>
      <c r="F22" s="26"/>
      <c r="G22" s="26"/>
      <c r="H22" s="26"/>
      <c r="I22" s="23" t="s">
        <v>25</v>
      </c>
      <c r="J22" s="21" t="str">
        <f>IF('Rekapitulace stavby'!AN20="","",'Rekapitulace stavby'!AN20)</f>
        <v/>
      </c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30</v>
      </c>
      <c r="E24" s="26"/>
      <c r="F24" s="26"/>
      <c r="G24" s="26"/>
      <c r="H24" s="26"/>
      <c r="I24" s="26"/>
      <c r="J24" s="26"/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4"/>
      <c r="B25" s="85"/>
      <c r="C25" s="84"/>
      <c r="D25" s="84"/>
      <c r="E25" s="157" t="s">
        <v>1</v>
      </c>
      <c r="F25" s="157"/>
      <c r="G25" s="157"/>
      <c r="H25" s="157"/>
      <c r="I25" s="84"/>
      <c r="J25" s="84"/>
      <c r="K25" s="84"/>
      <c r="L25" s="86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0"/>
      <c r="E27" s="60"/>
      <c r="F27" s="60"/>
      <c r="G27" s="60"/>
      <c r="H27" s="60"/>
      <c r="I27" s="60"/>
      <c r="J27" s="60"/>
      <c r="K27" s="60"/>
      <c r="L27" s="3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87" t="s">
        <v>31</v>
      </c>
      <c r="E28" s="26"/>
      <c r="F28" s="26"/>
      <c r="G28" s="26"/>
      <c r="H28" s="26"/>
      <c r="I28" s="26"/>
      <c r="J28" s="65">
        <f>ROUND(J116, 2)</f>
        <v>15466057.6</v>
      </c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33</v>
      </c>
      <c r="G30" s="26"/>
      <c r="H30" s="26"/>
      <c r="I30" s="30" t="s">
        <v>32</v>
      </c>
      <c r="J30" s="30" t="s">
        <v>34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88" t="s">
        <v>35</v>
      </c>
      <c r="E31" s="23" t="s">
        <v>36</v>
      </c>
      <c r="F31" s="89">
        <f>ROUND((SUM(BE116:BE134)),  2)</f>
        <v>15466057.6</v>
      </c>
      <c r="G31" s="26"/>
      <c r="H31" s="26"/>
      <c r="I31" s="90">
        <v>0.21</v>
      </c>
      <c r="J31" s="89">
        <f>ROUND(((SUM(BE116:BE134))*I31),  2)</f>
        <v>3247872.1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3" t="s">
        <v>37</v>
      </c>
      <c r="F32" s="89">
        <f>ROUND((SUM(BF116:BF134)),  2)</f>
        <v>0</v>
      </c>
      <c r="G32" s="26"/>
      <c r="H32" s="26"/>
      <c r="I32" s="90">
        <v>0.12</v>
      </c>
      <c r="J32" s="89">
        <f>ROUND(((SUM(BF116:BF134))*I32),  2)</f>
        <v>0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38</v>
      </c>
      <c r="F33" s="89">
        <f>ROUND((SUM(BG116:BG134)),  2)</f>
        <v>0</v>
      </c>
      <c r="G33" s="26"/>
      <c r="H33" s="26"/>
      <c r="I33" s="90">
        <v>0.21</v>
      </c>
      <c r="J33" s="89">
        <f>0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39</v>
      </c>
      <c r="F34" s="89">
        <f>ROUND((SUM(BH116:BH134)),  2)</f>
        <v>0</v>
      </c>
      <c r="G34" s="26"/>
      <c r="H34" s="26"/>
      <c r="I34" s="90">
        <v>0.12</v>
      </c>
      <c r="J34" s="89">
        <f>0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40</v>
      </c>
      <c r="F35" s="89">
        <f>ROUND((SUM(BI116:BI134)),  2)</f>
        <v>0</v>
      </c>
      <c r="G35" s="26"/>
      <c r="H35" s="26"/>
      <c r="I35" s="90">
        <v>0</v>
      </c>
      <c r="J35" s="89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1"/>
      <c r="D37" s="92" t="s">
        <v>41</v>
      </c>
      <c r="E37" s="54"/>
      <c r="F37" s="54"/>
      <c r="G37" s="93" t="s">
        <v>42</v>
      </c>
      <c r="H37" s="94" t="s">
        <v>43</v>
      </c>
      <c r="I37" s="54"/>
      <c r="J37" s="95">
        <f>SUM(J28:J35)</f>
        <v>18713929.699999999</v>
      </c>
      <c r="K37" s="9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97" t="s">
        <v>47</v>
      </c>
      <c r="G61" s="39" t="s">
        <v>46</v>
      </c>
      <c r="H61" s="29"/>
      <c r="I61" s="29"/>
      <c r="J61" s="98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97" t="s">
        <v>47</v>
      </c>
      <c r="G76" s="39" t="s">
        <v>46</v>
      </c>
      <c r="H76" s="29"/>
      <c r="I76" s="29"/>
      <c r="J76" s="98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80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75" t="str">
        <f>E7</f>
        <v>Městské lázně Znojmo- demolice</v>
      </c>
      <c r="F85" s="188"/>
      <c r="G85" s="188"/>
      <c r="H85" s="188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18</v>
      </c>
      <c r="D87" s="26"/>
      <c r="E87" s="26"/>
      <c r="F87" s="21" t="str">
        <f>F10</f>
        <v>Znojmo</v>
      </c>
      <c r="G87" s="26"/>
      <c r="H87" s="26"/>
      <c r="I87" s="23" t="s">
        <v>20</v>
      </c>
      <c r="J87" s="49" t="str">
        <f>IF(J10="","",J10)</f>
        <v>12. 10. 2025</v>
      </c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22</v>
      </c>
      <c r="D89" s="26"/>
      <c r="E89" s="26"/>
      <c r="F89" s="21" t="str">
        <f>E13</f>
        <v xml:space="preserve"> </v>
      </c>
      <c r="G89" s="26"/>
      <c r="H89" s="26"/>
      <c r="I89" s="23" t="s">
        <v>27</v>
      </c>
      <c r="J89" s="24" t="str">
        <f>E19</f>
        <v xml:space="preserve"> 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26</v>
      </c>
      <c r="D90" s="26"/>
      <c r="E90" s="26"/>
      <c r="F90" s="21" t="str">
        <f>IF(E16="","",E16)</f>
        <v xml:space="preserve"> </v>
      </c>
      <c r="G90" s="26"/>
      <c r="H90" s="26"/>
      <c r="I90" s="23" t="s">
        <v>29</v>
      </c>
      <c r="J90" s="24" t="str">
        <f>E22</f>
        <v xml:space="preserve"> </v>
      </c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99" t="s">
        <v>81</v>
      </c>
      <c r="D92" s="91"/>
      <c r="E92" s="91"/>
      <c r="F92" s="91"/>
      <c r="G92" s="91"/>
      <c r="H92" s="91"/>
      <c r="I92" s="91"/>
      <c r="J92" s="100" t="s">
        <v>82</v>
      </c>
      <c r="K92" s="91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1" t="s">
        <v>83</v>
      </c>
      <c r="D94" s="26"/>
      <c r="E94" s="26"/>
      <c r="F94" s="26"/>
      <c r="G94" s="26"/>
      <c r="H94" s="26"/>
      <c r="I94" s="26"/>
      <c r="J94" s="65">
        <f>J116</f>
        <v>15466057.6</v>
      </c>
      <c r="K94" s="2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84</v>
      </c>
    </row>
    <row r="95" spans="1:47" s="9" customFormat="1" ht="24.95" customHeight="1">
      <c r="B95" s="102"/>
      <c r="D95" s="103" t="s">
        <v>85</v>
      </c>
      <c r="E95" s="104"/>
      <c r="F95" s="104"/>
      <c r="G95" s="104"/>
      <c r="H95" s="104"/>
      <c r="I95" s="104"/>
      <c r="J95" s="105">
        <f>J117</f>
        <v>15466057.6</v>
      </c>
      <c r="L95" s="102"/>
    </row>
    <row r="96" spans="1:47" s="10" customFormat="1" ht="19.899999999999999" customHeight="1">
      <c r="B96" s="106"/>
      <c r="D96" s="107" t="s">
        <v>86</v>
      </c>
      <c r="E96" s="108"/>
      <c r="F96" s="108"/>
      <c r="G96" s="108"/>
      <c r="H96" s="108"/>
      <c r="I96" s="108"/>
      <c r="J96" s="109">
        <f>J118</f>
        <v>131240</v>
      </c>
      <c r="L96" s="106"/>
    </row>
    <row r="97" spans="1:31" s="10" customFormat="1" ht="19.899999999999999" customHeight="1">
      <c r="B97" s="106"/>
      <c r="D97" s="107" t="s">
        <v>87</v>
      </c>
      <c r="E97" s="108"/>
      <c r="F97" s="108"/>
      <c r="G97" s="108"/>
      <c r="H97" s="108"/>
      <c r="I97" s="108"/>
      <c r="J97" s="109">
        <f>J125</f>
        <v>5257985.5999999996</v>
      </c>
      <c r="L97" s="106"/>
    </row>
    <row r="98" spans="1:31" s="10" customFormat="1" ht="19.899999999999999" customHeight="1">
      <c r="B98" s="106"/>
      <c r="D98" s="107" t="s">
        <v>88</v>
      </c>
      <c r="E98" s="108"/>
      <c r="F98" s="108"/>
      <c r="G98" s="108"/>
      <c r="H98" s="108"/>
      <c r="I98" s="108"/>
      <c r="J98" s="109">
        <f>J127</f>
        <v>10076832</v>
      </c>
      <c r="L98" s="106"/>
    </row>
    <row r="99" spans="1:31" s="2" customFormat="1" ht="21.7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89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14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175" t="str">
        <f>E7</f>
        <v>Městské lázně Znojmo- demolice</v>
      </c>
      <c r="F108" s="188"/>
      <c r="G108" s="188"/>
      <c r="H108" s="188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18</v>
      </c>
      <c r="D110" s="26"/>
      <c r="E110" s="26"/>
      <c r="F110" s="21" t="str">
        <f>F10</f>
        <v>Znojmo</v>
      </c>
      <c r="G110" s="26"/>
      <c r="H110" s="26"/>
      <c r="I110" s="23" t="s">
        <v>20</v>
      </c>
      <c r="J110" s="49" t="str">
        <f>IF(J10="","",J10)</f>
        <v>12. 10. 2025</v>
      </c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5.2" customHeight="1">
      <c r="A112" s="26"/>
      <c r="B112" s="27"/>
      <c r="C112" s="23" t="s">
        <v>22</v>
      </c>
      <c r="D112" s="26"/>
      <c r="E112" s="26"/>
      <c r="F112" s="21" t="str">
        <f>E13</f>
        <v xml:space="preserve"> </v>
      </c>
      <c r="G112" s="26"/>
      <c r="H112" s="26"/>
      <c r="I112" s="23" t="s">
        <v>27</v>
      </c>
      <c r="J112" s="24" t="str">
        <f>E19</f>
        <v xml:space="preserve"> 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5.2" customHeight="1">
      <c r="A113" s="26"/>
      <c r="B113" s="27"/>
      <c r="C113" s="23" t="s">
        <v>26</v>
      </c>
      <c r="D113" s="26"/>
      <c r="E113" s="26"/>
      <c r="F113" s="21" t="str">
        <f>IF(E16="","",E16)</f>
        <v xml:space="preserve"> </v>
      </c>
      <c r="G113" s="26"/>
      <c r="H113" s="26"/>
      <c r="I113" s="23" t="s">
        <v>29</v>
      </c>
      <c r="J113" s="24" t="str">
        <f>E22</f>
        <v xml:space="preserve"> </v>
      </c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0.3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11" customFormat="1" ht="29.25" customHeight="1">
      <c r="A115" s="110"/>
      <c r="B115" s="111"/>
      <c r="C115" s="112" t="s">
        <v>90</v>
      </c>
      <c r="D115" s="113" t="s">
        <v>56</v>
      </c>
      <c r="E115" s="113" t="s">
        <v>52</v>
      </c>
      <c r="F115" s="113" t="s">
        <v>53</v>
      </c>
      <c r="G115" s="113" t="s">
        <v>91</v>
      </c>
      <c r="H115" s="113" t="s">
        <v>92</v>
      </c>
      <c r="I115" s="113" t="s">
        <v>93</v>
      </c>
      <c r="J115" s="113" t="s">
        <v>82</v>
      </c>
      <c r="K115" s="114" t="s">
        <v>94</v>
      </c>
      <c r="L115" s="115"/>
      <c r="M115" s="56" t="s">
        <v>1</v>
      </c>
      <c r="N115" s="57" t="s">
        <v>35</v>
      </c>
      <c r="O115" s="57" t="s">
        <v>95</v>
      </c>
      <c r="P115" s="57" t="s">
        <v>96</v>
      </c>
      <c r="Q115" s="57" t="s">
        <v>97</v>
      </c>
      <c r="R115" s="57" t="s">
        <v>98</v>
      </c>
      <c r="S115" s="57" t="s">
        <v>99</v>
      </c>
      <c r="T115" s="58" t="s">
        <v>100</v>
      </c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</row>
    <row r="116" spans="1:65" s="2" customFormat="1" ht="22.9" customHeight="1">
      <c r="A116" s="26"/>
      <c r="B116" s="27"/>
      <c r="C116" s="63" t="s">
        <v>101</v>
      </c>
      <c r="D116" s="26"/>
      <c r="E116" s="26"/>
      <c r="F116" s="26"/>
      <c r="G116" s="26"/>
      <c r="H116" s="26"/>
      <c r="I116" s="26"/>
      <c r="J116" s="116">
        <f>BK116</f>
        <v>15466057.6</v>
      </c>
      <c r="K116" s="26"/>
      <c r="L116" s="27"/>
      <c r="M116" s="59"/>
      <c r="N116" s="50"/>
      <c r="O116" s="60"/>
      <c r="P116" s="117">
        <f>P117</f>
        <v>8766.5092000000004</v>
      </c>
      <c r="Q116" s="60"/>
      <c r="R116" s="117">
        <f>R117</f>
        <v>0</v>
      </c>
      <c r="S116" s="60"/>
      <c r="T116" s="118">
        <f>T117</f>
        <v>10853.640000000001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T116" s="14" t="s">
        <v>70</v>
      </c>
      <c r="AU116" s="14" t="s">
        <v>84</v>
      </c>
      <c r="BK116" s="119">
        <f>BK117</f>
        <v>15466057.6</v>
      </c>
    </row>
    <row r="117" spans="1:65" s="12" customFormat="1" ht="25.9" customHeight="1">
      <c r="B117" s="120"/>
      <c r="D117" s="121" t="s">
        <v>70</v>
      </c>
      <c r="E117" s="122" t="s">
        <v>102</v>
      </c>
      <c r="F117" s="122" t="s">
        <v>103</v>
      </c>
      <c r="J117" s="123">
        <f>BK117</f>
        <v>15466057.6</v>
      </c>
      <c r="L117" s="120"/>
      <c r="M117" s="124"/>
      <c r="N117" s="125"/>
      <c r="O117" s="125"/>
      <c r="P117" s="126">
        <f>P118+P125+P127</f>
        <v>8766.5092000000004</v>
      </c>
      <c r="Q117" s="125"/>
      <c r="R117" s="126">
        <f>R118+R125+R127</f>
        <v>0</v>
      </c>
      <c r="S117" s="125"/>
      <c r="T117" s="127">
        <f>T118+T125+T127</f>
        <v>10853.640000000001</v>
      </c>
      <c r="AR117" s="121" t="s">
        <v>76</v>
      </c>
      <c r="AT117" s="128" t="s">
        <v>70</v>
      </c>
      <c r="AU117" s="128" t="s">
        <v>71</v>
      </c>
      <c r="AY117" s="121" t="s">
        <v>104</v>
      </c>
      <c r="BK117" s="129">
        <f>BK118+BK125+BK127</f>
        <v>15466057.6</v>
      </c>
    </row>
    <row r="118" spans="1:65" s="12" customFormat="1" ht="22.9" customHeight="1">
      <c r="B118" s="120"/>
      <c r="D118" s="121" t="s">
        <v>70</v>
      </c>
      <c r="E118" s="130" t="s">
        <v>76</v>
      </c>
      <c r="F118" s="130" t="s">
        <v>105</v>
      </c>
      <c r="J118" s="131">
        <f>BK118</f>
        <v>131240</v>
      </c>
      <c r="L118" s="120"/>
      <c r="M118" s="124"/>
      <c r="N118" s="125"/>
      <c r="O118" s="125"/>
      <c r="P118" s="126">
        <f>SUM(P119:P124)</f>
        <v>71.47</v>
      </c>
      <c r="Q118" s="125"/>
      <c r="R118" s="126">
        <f>SUM(R119:R124)</f>
        <v>0</v>
      </c>
      <c r="S118" s="125"/>
      <c r="T118" s="127">
        <f>SUM(T119:T124)</f>
        <v>0</v>
      </c>
      <c r="AR118" s="121" t="s">
        <v>76</v>
      </c>
      <c r="AT118" s="128" t="s">
        <v>70</v>
      </c>
      <c r="AU118" s="128" t="s">
        <v>76</v>
      </c>
      <c r="AY118" s="121" t="s">
        <v>104</v>
      </c>
      <c r="BK118" s="129">
        <f>SUM(BK119:BK124)</f>
        <v>131240</v>
      </c>
    </row>
    <row r="119" spans="1:65" s="2" customFormat="1" ht="33" customHeight="1">
      <c r="A119" s="26"/>
      <c r="B119" s="132"/>
      <c r="C119" s="133" t="s">
        <v>76</v>
      </c>
      <c r="D119" s="133" t="s">
        <v>106</v>
      </c>
      <c r="E119" s="134" t="s">
        <v>107</v>
      </c>
      <c r="F119" s="135" t="s">
        <v>108</v>
      </c>
      <c r="G119" s="136" t="s">
        <v>109</v>
      </c>
      <c r="H119" s="137">
        <v>100</v>
      </c>
      <c r="I119" s="138">
        <v>219</v>
      </c>
      <c r="J119" s="138">
        <f t="shared" ref="J119:J124" si="0">ROUND(I119*H119,2)</f>
        <v>21900</v>
      </c>
      <c r="K119" s="135" t="s">
        <v>110</v>
      </c>
      <c r="L119" s="27"/>
      <c r="M119" s="139" t="s">
        <v>1</v>
      </c>
      <c r="N119" s="140" t="s">
        <v>36</v>
      </c>
      <c r="O119" s="141">
        <v>0.25900000000000001</v>
      </c>
      <c r="P119" s="141">
        <f t="shared" ref="P119:P124" si="1">O119*H119</f>
        <v>25.900000000000002</v>
      </c>
      <c r="Q119" s="141">
        <v>0</v>
      </c>
      <c r="R119" s="141">
        <f t="shared" ref="R119:R124" si="2">Q119*H119</f>
        <v>0</v>
      </c>
      <c r="S119" s="141">
        <v>0</v>
      </c>
      <c r="T119" s="142">
        <f t="shared" ref="T119:T124" si="3">S119*H119</f>
        <v>0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R119" s="143" t="s">
        <v>111</v>
      </c>
      <c r="AT119" s="143" t="s">
        <v>106</v>
      </c>
      <c r="AU119" s="143" t="s">
        <v>78</v>
      </c>
      <c r="AY119" s="14" t="s">
        <v>104</v>
      </c>
      <c r="BE119" s="144">
        <f t="shared" ref="BE119:BE124" si="4">IF(N119="základní",J119,0)</f>
        <v>21900</v>
      </c>
      <c r="BF119" s="144">
        <f t="shared" ref="BF119:BF124" si="5">IF(N119="snížená",J119,0)</f>
        <v>0</v>
      </c>
      <c r="BG119" s="144">
        <f t="shared" ref="BG119:BG124" si="6">IF(N119="zákl. přenesená",J119,0)</f>
        <v>0</v>
      </c>
      <c r="BH119" s="144">
        <f t="shared" ref="BH119:BH124" si="7">IF(N119="sníž. přenesená",J119,0)</f>
        <v>0</v>
      </c>
      <c r="BI119" s="144">
        <f t="shared" ref="BI119:BI124" si="8">IF(N119="nulová",J119,0)</f>
        <v>0</v>
      </c>
      <c r="BJ119" s="14" t="s">
        <v>76</v>
      </c>
      <c r="BK119" s="144">
        <f t="shared" ref="BK119:BK124" si="9">ROUND(I119*H119,2)</f>
        <v>21900</v>
      </c>
      <c r="BL119" s="14" t="s">
        <v>111</v>
      </c>
      <c r="BM119" s="143" t="s">
        <v>112</v>
      </c>
    </row>
    <row r="120" spans="1:65" s="2" customFormat="1" ht="24.2" customHeight="1">
      <c r="A120" s="26"/>
      <c r="B120" s="132"/>
      <c r="C120" s="133" t="s">
        <v>78</v>
      </c>
      <c r="D120" s="133" t="s">
        <v>106</v>
      </c>
      <c r="E120" s="134" t="s">
        <v>113</v>
      </c>
      <c r="F120" s="135" t="s">
        <v>114</v>
      </c>
      <c r="G120" s="136" t="s">
        <v>109</v>
      </c>
      <c r="H120" s="137">
        <v>100</v>
      </c>
      <c r="I120" s="138">
        <v>42.7</v>
      </c>
      <c r="J120" s="138">
        <f t="shared" si="0"/>
        <v>4270</v>
      </c>
      <c r="K120" s="135" t="s">
        <v>110</v>
      </c>
      <c r="L120" s="27"/>
      <c r="M120" s="139" t="s">
        <v>1</v>
      </c>
      <c r="N120" s="140" t="s">
        <v>36</v>
      </c>
      <c r="O120" s="141">
        <v>8.4000000000000005E-2</v>
      </c>
      <c r="P120" s="141">
        <f t="shared" si="1"/>
        <v>8.4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R120" s="143" t="s">
        <v>111</v>
      </c>
      <c r="AT120" s="143" t="s">
        <v>106</v>
      </c>
      <c r="AU120" s="143" t="s">
        <v>78</v>
      </c>
      <c r="AY120" s="14" t="s">
        <v>104</v>
      </c>
      <c r="BE120" s="144">
        <f t="shared" si="4"/>
        <v>4270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4" t="s">
        <v>76</v>
      </c>
      <c r="BK120" s="144">
        <f t="shared" si="9"/>
        <v>4270</v>
      </c>
      <c r="BL120" s="14" t="s">
        <v>111</v>
      </c>
      <c r="BM120" s="143" t="s">
        <v>115</v>
      </c>
    </row>
    <row r="121" spans="1:65" s="2" customFormat="1" ht="37.9" customHeight="1">
      <c r="A121" s="26"/>
      <c r="B121" s="132"/>
      <c r="C121" s="133" t="s">
        <v>116</v>
      </c>
      <c r="D121" s="133" t="s">
        <v>106</v>
      </c>
      <c r="E121" s="134" t="s">
        <v>117</v>
      </c>
      <c r="F121" s="135" t="s">
        <v>118</v>
      </c>
      <c r="G121" s="136" t="s">
        <v>109</v>
      </c>
      <c r="H121" s="137">
        <v>10</v>
      </c>
      <c r="I121" s="138">
        <v>302</v>
      </c>
      <c r="J121" s="138">
        <f t="shared" si="0"/>
        <v>3020</v>
      </c>
      <c r="K121" s="135" t="s">
        <v>110</v>
      </c>
      <c r="L121" s="27"/>
      <c r="M121" s="139" t="s">
        <v>1</v>
      </c>
      <c r="N121" s="140" t="s">
        <v>36</v>
      </c>
      <c r="O121" s="141">
        <v>8.6999999999999994E-2</v>
      </c>
      <c r="P121" s="141">
        <f t="shared" si="1"/>
        <v>0.86999999999999988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43" t="s">
        <v>111</v>
      </c>
      <c r="AT121" s="143" t="s">
        <v>106</v>
      </c>
      <c r="AU121" s="143" t="s">
        <v>78</v>
      </c>
      <c r="AY121" s="14" t="s">
        <v>104</v>
      </c>
      <c r="BE121" s="144">
        <f t="shared" si="4"/>
        <v>3020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4" t="s">
        <v>76</v>
      </c>
      <c r="BK121" s="144">
        <f t="shared" si="9"/>
        <v>3020</v>
      </c>
      <c r="BL121" s="14" t="s">
        <v>111</v>
      </c>
      <c r="BM121" s="143" t="s">
        <v>119</v>
      </c>
    </row>
    <row r="122" spans="1:65" s="2" customFormat="1" ht="37.9" customHeight="1">
      <c r="A122" s="26"/>
      <c r="B122" s="132"/>
      <c r="C122" s="133" t="s">
        <v>111</v>
      </c>
      <c r="D122" s="133" t="s">
        <v>106</v>
      </c>
      <c r="E122" s="134" t="s">
        <v>120</v>
      </c>
      <c r="F122" s="135" t="s">
        <v>121</v>
      </c>
      <c r="G122" s="136" t="s">
        <v>109</v>
      </c>
      <c r="H122" s="137">
        <v>700</v>
      </c>
      <c r="I122" s="138">
        <v>22.5</v>
      </c>
      <c r="J122" s="138">
        <f t="shared" si="0"/>
        <v>15750</v>
      </c>
      <c r="K122" s="135" t="s">
        <v>110</v>
      </c>
      <c r="L122" s="27"/>
      <c r="M122" s="139" t="s">
        <v>1</v>
      </c>
      <c r="N122" s="140" t="s">
        <v>36</v>
      </c>
      <c r="O122" s="141">
        <v>5.0000000000000001E-3</v>
      </c>
      <c r="P122" s="141">
        <f t="shared" si="1"/>
        <v>3.5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43" t="s">
        <v>111</v>
      </c>
      <c r="AT122" s="143" t="s">
        <v>106</v>
      </c>
      <c r="AU122" s="143" t="s">
        <v>78</v>
      </c>
      <c r="AY122" s="14" t="s">
        <v>104</v>
      </c>
      <c r="BE122" s="144">
        <f t="shared" si="4"/>
        <v>15750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4" t="s">
        <v>76</v>
      </c>
      <c r="BK122" s="144">
        <f t="shared" si="9"/>
        <v>15750</v>
      </c>
      <c r="BL122" s="14" t="s">
        <v>111</v>
      </c>
      <c r="BM122" s="143" t="s">
        <v>122</v>
      </c>
    </row>
    <row r="123" spans="1:65" s="2" customFormat="1" ht="33" customHeight="1">
      <c r="A123" s="26"/>
      <c r="B123" s="132"/>
      <c r="C123" s="133" t="s">
        <v>123</v>
      </c>
      <c r="D123" s="133" t="s">
        <v>106</v>
      </c>
      <c r="E123" s="134" t="s">
        <v>124</v>
      </c>
      <c r="F123" s="135" t="s">
        <v>125</v>
      </c>
      <c r="G123" s="136" t="s">
        <v>126</v>
      </c>
      <c r="H123" s="137">
        <v>200</v>
      </c>
      <c r="I123" s="138">
        <v>352</v>
      </c>
      <c r="J123" s="138">
        <f t="shared" si="0"/>
        <v>70400</v>
      </c>
      <c r="K123" s="135" t="s">
        <v>110</v>
      </c>
      <c r="L123" s="27"/>
      <c r="M123" s="139" t="s">
        <v>1</v>
      </c>
      <c r="N123" s="140" t="s">
        <v>36</v>
      </c>
      <c r="O123" s="141">
        <v>0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43" t="s">
        <v>111</v>
      </c>
      <c r="AT123" s="143" t="s">
        <v>106</v>
      </c>
      <c r="AU123" s="143" t="s">
        <v>78</v>
      </c>
      <c r="AY123" s="14" t="s">
        <v>104</v>
      </c>
      <c r="BE123" s="144">
        <f t="shared" si="4"/>
        <v>70400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4" t="s">
        <v>76</v>
      </c>
      <c r="BK123" s="144">
        <f t="shared" si="9"/>
        <v>70400</v>
      </c>
      <c r="BL123" s="14" t="s">
        <v>111</v>
      </c>
      <c r="BM123" s="143" t="s">
        <v>127</v>
      </c>
    </row>
    <row r="124" spans="1:65" s="2" customFormat="1" ht="24.2" customHeight="1">
      <c r="A124" s="26"/>
      <c r="B124" s="132"/>
      <c r="C124" s="133" t="s">
        <v>128</v>
      </c>
      <c r="D124" s="133" t="s">
        <v>106</v>
      </c>
      <c r="E124" s="134" t="s">
        <v>129</v>
      </c>
      <c r="F124" s="135" t="s">
        <v>130</v>
      </c>
      <c r="G124" s="136" t="s">
        <v>109</v>
      </c>
      <c r="H124" s="137">
        <v>100</v>
      </c>
      <c r="I124" s="138">
        <v>159</v>
      </c>
      <c r="J124" s="138">
        <f t="shared" si="0"/>
        <v>15900</v>
      </c>
      <c r="K124" s="135" t="s">
        <v>110</v>
      </c>
      <c r="L124" s="27"/>
      <c r="M124" s="139" t="s">
        <v>1</v>
      </c>
      <c r="N124" s="140" t="s">
        <v>36</v>
      </c>
      <c r="O124" s="141">
        <v>0.32800000000000001</v>
      </c>
      <c r="P124" s="141">
        <f t="shared" si="1"/>
        <v>32.800000000000004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43" t="s">
        <v>111</v>
      </c>
      <c r="AT124" s="143" t="s">
        <v>106</v>
      </c>
      <c r="AU124" s="143" t="s">
        <v>78</v>
      </c>
      <c r="AY124" s="14" t="s">
        <v>104</v>
      </c>
      <c r="BE124" s="144">
        <f t="shared" si="4"/>
        <v>15900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4" t="s">
        <v>76</v>
      </c>
      <c r="BK124" s="144">
        <f t="shared" si="9"/>
        <v>15900</v>
      </c>
      <c r="BL124" s="14" t="s">
        <v>111</v>
      </c>
      <c r="BM124" s="143" t="s">
        <v>131</v>
      </c>
    </row>
    <row r="125" spans="1:65" s="12" customFormat="1" ht="22.9" customHeight="1">
      <c r="B125" s="120"/>
      <c r="D125" s="121" t="s">
        <v>70</v>
      </c>
      <c r="E125" s="130" t="s">
        <v>132</v>
      </c>
      <c r="F125" s="130" t="s">
        <v>133</v>
      </c>
      <c r="J125" s="131">
        <f>BK125</f>
        <v>5257985.5999999996</v>
      </c>
      <c r="L125" s="120"/>
      <c r="M125" s="124"/>
      <c r="N125" s="125"/>
      <c r="O125" s="125"/>
      <c r="P125" s="126">
        <f>P126</f>
        <v>5571.5352000000003</v>
      </c>
      <c r="Q125" s="125"/>
      <c r="R125" s="126">
        <f>R126</f>
        <v>0</v>
      </c>
      <c r="S125" s="125"/>
      <c r="T125" s="127">
        <f>T126</f>
        <v>10853.640000000001</v>
      </c>
      <c r="AR125" s="121" t="s">
        <v>76</v>
      </c>
      <c r="AT125" s="128" t="s">
        <v>70</v>
      </c>
      <c r="AU125" s="128" t="s">
        <v>76</v>
      </c>
      <c r="AY125" s="121" t="s">
        <v>104</v>
      </c>
      <c r="BK125" s="129">
        <f>BK126</f>
        <v>5257985.5999999996</v>
      </c>
    </row>
    <row r="126" spans="1:65" s="2" customFormat="1" ht="33" customHeight="1">
      <c r="A126" s="26"/>
      <c r="B126" s="132"/>
      <c r="C126" s="133" t="s">
        <v>134</v>
      </c>
      <c r="D126" s="133" t="s">
        <v>106</v>
      </c>
      <c r="E126" s="134" t="s">
        <v>135</v>
      </c>
      <c r="F126" s="135" t="s">
        <v>136</v>
      </c>
      <c r="G126" s="136" t="s">
        <v>109</v>
      </c>
      <c r="H126" s="153">
        <v>24119.200000000001</v>
      </c>
      <c r="I126" s="138">
        <v>218</v>
      </c>
      <c r="J126" s="138">
        <f>ROUND(I126*H126,2)</f>
        <v>5257985.5999999996</v>
      </c>
      <c r="K126" s="135" t="s">
        <v>110</v>
      </c>
      <c r="L126" s="27"/>
      <c r="M126" s="139" t="s">
        <v>1</v>
      </c>
      <c r="N126" s="140" t="s">
        <v>36</v>
      </c>
      <c r="O126" s="141">
        <v>0.23100000000000001</v>
      </c>
      <c r="P126" s="141">
        <f>O126*H126</f>
        <v>5571.5352000000003</v>
      </c>
      <c r="Q126" s="141">
        <v>0</v>
      </c>
      <c r="R126" s="141">
        <f>Q126*H126</f>
        <v>0</v>
      </c>
      <c r="S126" s="141">
        <v>0.45</v>
      </c>
      <c r="T126" s="142">
        <f>S126*H126</f>
        <v>10853.640000000001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43" t="s">
        <v>111</v>
      </c>
      <c r="AT126" s="143" t="s">
        <v>106</v>
      </c>
      <c r="AU126" s="143" t="s">
        <v>78</v>
      </c>
      <c r="AY126" s="14" t="s">
        <v>104</v>
      </c>
      <c r="BE126" s="144">
        <f>IF(N126="základní",J126,0)</f>
        <v>5257985.5999999996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4" t="s">
        <v>76</v>
      </c>
      <c r="BK126" s="144">
        <f>ROUND(I126*H126,2)</f>
        <v>5257985.5999999996</v>
      </c>
      <c r="BL126" s="14" t="s">
        <v>111</v>
      </c>
      <c r="BM126" s="143" t="s">
        <v>137</v>
      </c>
    </row>
    <row r="127" spans="1:65" s="12" customFormat="1" ht="22.9" customHeight="1">
      <c r="B127" s="120"/>
      <c r="D127" s="121" t="s">
        <v>70</v>
      </c>
      <c r="E127" s="130" t="s">
        <v>138</v>
      </c>
      <c r="F127" s="130" t="s">
        <v>139</v>
      </c>
      <c r="J127" s="131">
        <f>BK127</f>
        <v>10076832</v>
      </c>
      <c r="L127" s="120"/>
      <c r="M127" s="124"/>
      <c r="N127" s="125"/>
      <c r="O127" s="125"/>
      <c r="P127" s="126">
        <f>SUM(P128:P134)</f>
        <v>3123.5040000000004</v>
      </c>
      <c r="Q127" s="125"/>
      <c r="R127" s="126">
        <f>SUM(R128:R134)</f>
        <v>0</v>
      </c>
      <c r="S127" s="125"/>
      <c r="T127" s="127">
        <f>SUM(T128:T134)</f>
        <v>0</v>
      </c>
      <c r="AR127" s="121" t="s">
        <v>76</v>
      </c>
      <c r="AT127" s="128" t="s">
        <v>70</v>
      </c>
      <c r="AU127" s="128" t="s">
        <v>76</v>
      </c>
      <c r="AY127" s="121" t="s">
        <v>104</v>
      </c>
      <c r="BK127" s="129">
        <f>SUM(BK128:BK134)</f>
        <v>10076832</v>
      </c>
    </row>
    <row r="128" spans="1:65" s="2" customFormat="1" ht="16.5" customHeight="1">
      <c r="A128" s="26"/>
      <c r="B128" s="132"/>
      <c r="C128" s="133" t="s">
        <v>140</v>
      </c>
      <c r="D128" s="133" t="s">
        <v>106</v>
      </c>
      <c r="E128" s="134" t="s">
        <v>141</v>
      </c>
      <c r="F128" s="135" t="s">
        <v>142</v>
      </c>
      <c r="G128" s="136" t="s">
        <v>126</v>
      </c>
      <c r="H128" s="153">
        <v>7848</v>
      </c>
      <c r="I128" s="138">
        <v>184</v>
      </c>
      <c r="J128" s="138">
        <f>ROUND(I128*H128,2)</f>
        <v>1444032</v>
      </c>
      <c r="K128" s="135" t="s">
        <v>110</v>
      </c>
      <c r="L128" s="27"/>
      <c r="M128" s="139" t="s">
        <v>1</v>
      </c>
      <c r="N128" s="140" t="s">
        <v>36</v>
      </c>
      <c r="O128" s="141">
        <v>0.27700000000000002</v>
      </c>
      <c r="P128" s="141">
        <f>O128*H128</f>
        <v>2173.8960000000002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43" t="s">
        <v>111</v>
      </c>
      <c r="AT128" s="143" t="s">
        <v>106</v>
      </c>
      <c r="AU128" s="143" t="s">
        <v>78</v>
      </c>
      <c r="AY128" s="14" t="s">
        <v>104</v>
      </c>
      <c r="BE128" s="144">
        <f>IF(N128="základní",J128,0)</f>
        <v>1444032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4" t="s">
        <v>76</v>
      </c>
      <c r="BK128" s="144">
        <f>ROUND(I128*H128,2)</f>
        <v>1444032</v>
      </c>
      <c r="BL128" s="14" t="s">
        <v>111</v>
      </c>
      <c r="BM128" s="143" t="s">
        <v>143</v>
      </c>
    </row>
    <row r="129" spans="1:65" s="2" customFormat="1" ht="24.2" customHeight="1">
      <c r="A129" s="26"/>
      <c r="B129" s="132"/>
      <c r="C129" s="133" t="s">
        <v>132</v>
      </c>
      <c r="D129" s="133" t="s">
        <v>106</v>
      </c>
      <c r="E129" s="134" t="s">
        <v>144</v>
      </c>
      <c r="F129" s="135" t="s">
        <v>145</v>
      </c>
      <c r="G129" s="136" t="s">
        <v>126</v>
      </c>
      <c r="H129" s="153">
        <v>7848</v>
      </c>
      <c r="I129" s="138">
        <v>178</v>
      </c>
      <c r="J129" s="138">
        <f>ROUND(I129*H129,2)</f>
        <v>1396944</v>
      </c>
      <c r="K129" s="135" t="s">
        <v>110</v>
      </c>
      <c r="L129" s="27"/>
      <c r="M129" s="139" t="s">
        <v>1</v>
      </c>
      <c r="N129" s="140" t="s">
        <v>36</v>
      </c>
      <c r="O129" s="141">
        <v>9.0999999999999998E-2</v>
      </c>
      <c r="P129" s="141">
        <f>O129*H129</f>
        <v>714.16800000000001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43" t="s">
        <v>111</v>
      </c>
      <c r="AT129" s="143" t="s">
        <v>106</v>
      </c>
      <c r="AU129" s="143" t="s">
        <v>78</v>
      </c>
      <c r="AY129" s="14" t="s">
        <v>104</v>
      </c>
      <c r="BE129" s="144">
        <f>IF(N129="základní",J129,0)</f>
        <v>1396944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4" t="s">
        <v>76</v>
      </c>
      <c r="BK129" s="144">
        <f>ROUND(I129*H129,2)</f>
        <v>1396944</v>
      </c>
      <c r="BL129" s="14" t="s">
        <v>111</v>
      </c>
      <c r="BM129" s="143" t="s">
        <v>146</v>
      </c>
    </row>
    <row r="130" spans="1:65" s="2" customFormat="1" ht="68.25">
      <c r="A130" s="26"/>
      <c r="B130" s="27"/>
      <c r="C130" s="26"/>
      <c r="D130" s="145" t="s">
        <v>147</v>
      </c>
      <c r="E130" s="26"/>
      <c r="F130" s="146" t="s">
        <v>148</v>
      </c>
      <c r="G130" s="26"/>
      <c r="H130" s="26"/>
      <c r="I130" s="26"/>
      <c r="J130" s="26"/>
      <c r="K130" s="26"/>
      <c r="L130" s="27"/>
      <c r="M130" s="147"/>
      <c r="N130" s="148"/>
      <c r="O130" s="52"/>
      <c r="P130" s="52"/>
      <c r="Q130" s="52"/>
      <c r="R130" s="52"/>
      <c r="S130" s="52"/>
      <c r="T130" s="53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147</v>
      </c>
      <c r="AU130" s="14" t="s">
        <v>78</v>
      </c>
    </row>
    <row r="131" spans="1:65" s="2" customFormat="1" ht="24.2" customHeight="1">
      <c r="A131" s="26"/>
      <c r="B131" s="132"/>
      <c r="C131" s="133" t="s">
        <v>149</v>
      </c>
      <c r="D131" s="133" t="s">
        <v>106</v>
      </c>
      <c r="E131" s="134" t="s">
        <v>150</v>
      </c>
      <c r="F131" s="135" t="s">
        <v>151</v>
      </c>
      <c r="G131" s="136" t="s">
        <v>126</v>
      </c>
      <c r="H131" s="153">
        <v>78480</v>
      </c>
      <c r="I131" s="138">
        <v>14.2</v>
      </c>
      <c r="J131" s="138">
        <f>ROUND(I131*H131,2)</f>
        <v>1114416</v>
      </c>
      <c r="K131" s="135" t="s">
        <v>110</v>
      </c>
      <c r="L131" s="27"/>
      <c r="M131" s="139" t="s">
        <v>1</v>
      </c>
      <c r="N131" s="140" t="s">
        <v>36</v>
      </c>
      <c r="O131" s="141">
        <v>3.0000000000000001E-3</v>
      </c>
      <c r="P131" s="141">
        <f>O131*H131</f>
        <v>235.44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3" t="s">
        <v>111</v>
      </c>
      <c r="AT131" s="143" t="s">
        <v>106</v>
      </c>
      <c r="AU131" s="143" t="s">
        <v>78</v>
      </c>
      <c r="AY131" s="14" t="s">
        <v>104</v>
      </c>
      <c r="BE131" s="144">
        <f>IF(N131="základní",J131,0)</f>
        <v>1114416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4" t="s">
        <v>76</v>
      </c>
      <c r="BK131" s="144">
        <f>ROUND(I131*H131,2)</f>
        <v>1114416</v>
      </c>
      <c r="BL131" s="14" t="s">
        <v>111</v>
      </c>
      <c r="BM131" s="143" t="s">
        <v>152</v>
      </c>
    </row>
    <row r="132" spans="1:65" s="2" customFormat="1" ht="78">
      <c r="A132" s="26"/>
      <c r="B132" s="27"/>
      <c r="C132" s="26"/>
      <c r="D132" s="145" t="s">
        <v>147</v>
      </c>
      <c r="E132" s="26"/>
      <c r="F132" s="146" t="s">
        <v>153</v>
      </c>
      <c r="G132" s="26"/>
      <c r="H132" s="26"/>
      <c r="I132" s="26"/>
      <c r="J132" s="26"/>
      <c r="K132" s="26"/>
      <c r="L132" s="27"/>
      <c r="M132" s="147"/>
      <c r="N132" s="148"/>
      <c r="O132" s="52"/>
      <c r="P132" s="52"/>
      <c r="Q132" s="52"/>
      <c r="R132" s="52"/>
      <c r="S132" s="52"/>
      <c r="T132" s="53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T132" s="14" t="s">
        <v>147</v>
      </c>
      <c r="AU132" s="14" t="s">
        <v>78</v>
      </c>
    </row>
    <row r="133" spans="1:65" s="2" customFormat="1" ht="24.2" customHeight="1">
      <c r="A133" s="26"/>
      <c r="B133" s="132"/>
      <c r="C133" s="133" t="s">
        <v>154</v>
      </c>
      <c r="D133" s="133" t="s">
        <v>106</v>
      </c>
      <c r="E133" s="134" t="s">
        <v>155</v>
      </c>
      <c r="F133" s="135" t="s">
        <v>156</v>
      </c>
      <c r="G133" s="136" t="s">
        <v>126</v>
      </c>
      <c r="H133" s="153">
        <v>7848</v>
      </c>
      <c r="I133" s="138">
        <v>780</v>
      </c>
      <c r="J133" s="138">
        <f>ROUND(I133*H133,2)</f>
        <v>6121440</v>
      </c>
      <c r="K133" s="135" t="s">
        <v>1</v>
      </c>
      <c r="L133" s="27"/>
      <c r="M133" s="139" t="s">
        <v>1</v>
      </c>
      <c r="N133" s="140" t="s">
        <v>36</v>
      </c>
      <c r="O133" s="141">
        <v>0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3" t="s">
        <v>111</v>
      </c>
      <c r="AT133" s="143" t="s">
        <v>106</v>
      </c>
      <c r="AU133" s="143" t="s">
        <v>78</v>
      </c>
      <c r="AY133" s="14" t="s">
        <v>104</v>
      </c>
      <c r="BE133" s="144">
        <f>IF(N133="základní",J133,0)</f>
        <v>6121440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4" t="s">
        <v>76</v>
      </c>
      <c r="BK133" s="144">
        <f>ROUND(I133*H133,2)</f>
        <v>6121440</v>
      </c>
      <c r="BL133" s="14" t="s">
        <v>111</v>
      </c>
      <c r="BM133" s="143" t="s">
        <v>157</v>
      </c>
    </row>
    <row r="134" spans="1:65" s="2" customFormat="1" ht="19.5">
      <c r="A134" s="26"/>
      <c r="B134" s="27"/>
      <c r="C134" s="26"/>
      <c r="D134" s="145" t="s">
        <v>147</v>
      </c>
      <c r="E134" s="26"/>
      <c r="F134" s="146" t="s">
        <v>158</v>
      </c>
      <c r="G134" s="26"/>
      <c r="H134" s="26"/>
      <c r="I134" s="26"/>
      <c r="J134" s="26"/>
      <c r="K134" s="26"/>
      <c r="L134" s="27"/>
      <c r="M134" s="149"/>
      <c r="N134" s="150"/>
      <c r="O134" s="151"/>
      <c r="P134" s="151"/>
      <c r="Q134" s="151"/>
      <c r="R134" s="151"/>
      <c r="S134" s="151"/>
      <c r="T134" s="152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T134" s="14" t="s">
        <v>147</v>
      </c>
      <c r="AU134" s="14" t="s">
        <v>78</v>
      </c>
    </row>
    <row r="135" spans="1:65" s="2" customFormat="1" ht="6.95" customHeight="1">
      <c r="A135" s="26"/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27"/>
      <c r="M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</sheetData>
  <autoFilter ref="C115:K134"/>
  <mergeCells count="6">
    <mergeCell ref="E108:H108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76E963-D90A-47AE-B451-313BAEF15684}"/>
</file>

<file path=customXml/itemProps2.xml><?xml version="1.0" encoding="utf-8"?>
<ds:datastoreItem xmlns:ds="http://schemas.openxmlformats.org/officeDocument/2006/customXml" ds:itemID="{FBB17966-B3DD-45C6-8354-E10D78387C3B}"/>
</file>

<file path=customXml/itemProps3.xml><?xml version="1.0" encoding="utf-8"?>
<ds:datastoreItem xmlns:ds="http://schemas.openxmlformats.org/officeDocument/2006/customXml" ds:itemID="{6E12E1C7-24DA-48AA-BDFD-3B7CC36EDE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2025_10_11 - Městské lázn...</vt:lpstr>
      <vt:lpstr>'2025_10_11 - Městské lázn...'!Názvy_tisku</vt:lpstr>
      <vt:lpstr>'Rekapitulace stavby'!Názvy_tisku</vt:lpstr>
      <vt:lpstr>'2025_10_11 - Městské lázn...'!Oblast_tisku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DESKTOP-RBAEJ1B\Uživatel</dc:creator>
  <cp:lastModifiedBy>Zdeňka Strašilová</cp:lastModifiedBy>
  <cp:lastPrinted>2025-10-21T15:25:28Z</cp:lastPrinted>
  <dcterms:created xsi:type="dcterms:W3CDTF">2025-10-12T11:30:06Z</dcterms:created>
  <dcterms:modified xsi:type="dcterms:W3CDTF">2025-10-21T15:25:45Z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</Properties>
</file>